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workbookProtection workbookPassword="CC8E" lockStructure="1" lockWindows="1"/>
  <bookViews>
    <workbookView xWindow="0" yWindow="0" windowWidth="23040" windowHeight="9390"/>
  </bookViews>
  <sheets>
    <sheet name="Form" sheetId="1" r:id="rId1"/>
    <sheet name="LUT's" sheetId="2" r:id="rId2"/>
  </sheets>
  <definedNames>
    <definedName name="LUT_Bodem">'LUT''s'!$B$2:$B$6</definedName>
    <definedName name="LUT_Metaal">'LUT''s'!$B$13:$B$17</definedName>
    <definedName name="LUT_Weer">'LUT''s'!$B$8:$B$11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G6" i="1"/>
  <c r="F6" i="1"/>
  <c r="E6" i="1"/>
  <c r="D6" i="1"/>
  <c r="H16" i="1" l="1"/>
  <c r="M16" i="1" s="1"/>
  <c r="H15" i="1"/>
  <c r="M15" i="1" s="1"/>
  <c r="H14" i="1"/>
  <c r="M14" i="1" s="1"/>
  <c r="H13" i="1"/>
  <c r="M13" i="1" s="1"/>
  <c r="M6" i="1"/>
  <c r="H12" i="1"/>
  <c r="M12" i="1" s="1"/>
  <c r="H11" i="1"/>
  <c r="M11" i="1" s="1"/>
  <c r="H10" i="1"/>
  <c r="M10" i="1" s="1"/>
  <c r="G16" i="1"/>
  <c r="L16" i="1" s="1"/>
  <c r="G15" i="1"/>
  <c r="L15" i="1" s="1"/>
  <c r="G14" i="1"/>
  <c r="L14" i="1" s="1"/>
  <c r="G13" i="1"/>
  <c r="L13" i="1" s="1"/>
  <c r="L6" i="1"/>
  <c r="G12" i="1"/>
  <c r="L12" i="1" s="1"/>
  <c r="G11" i="1"/>
  <c r="L11" i="1" s="1"/>
  <c r="G10" i="1"/>
  <c r="L10" i="1" s="1"/>
  <c r="F16" i="1"/>
  <c r="K16" i="1" s="1"/>
  <c r="F15" i="1"/>
  <c r="K15" i="1" s="1"/>
  <c r="F14" i="1"/>
  <c r="K14" i="1" s="1"/>
  <c r="F13" i="1"/>
  <c r="K13" i="1" s="1"/>
  <c r="K6" i="1"/>
  <c r="F12" i="1"/>
  <c r="K12" i="1" s="1"/>
  <c r="F11" i="1"/>
  <c r="K11" i="1" s="1"/>
  <c r="F10" i="1"/>
  <c r="K10" i="1" s="1"/>
  <c r="E16" i="1"/>
  <c r="J16" i="1" s="1"/>
  <c r="E15" i="1"/>
  <c r="J15" i="1" s="1"/>
  <c r="E14" i="1"/>
  <c r="J14" i="1" s="1"/>
  <c r="E13" i="1"/>
  <c r="J13" i="1" s="1"/>
  <c r="J6" i="1"/>
  <c r="E12" i="1"/>
  <c r="J12" i="1" s="1"/>
  <c r="E11" i="1"/>
  <c r="J11" i="1" s="1"/>
  <c r="E10" i="1"/>
  <c r="J10" i="1" s="1"/>
  <c r="D16" i="1"/>
  <c r="I16" i="1" s="1"/>
  <c r="D15" i="1"/>
  <c r="I15" i="1" s="1"/>
  <c r="D14" i="1"/>
  <c r="I14" i="1" s="1"/>
  <c r="D13" i="1"/>
  <c r="I13" i="1" s="1"/>
  <c r="I6" i="1"/>
  <c r="D12" i="1"/>
  <c r="I12" i="1" s="1"/>
  <c r="D11" i="1"/>
  <c r="I11" i="1" s="1"/>
  <c r="D10" i="1"/>
  <c r="I10" i="1" s="1"/>
  <c r="D9" i="1"/>
  <c r="I9" i="1" s="1"/>
  <c r="M3" i="1"/>
  <c r="R3" i="1" s="1"/>
  <c r="L3" i="1"/>
  <c r="Q3" i="1" s="1"/>
  <c r="K3" i="1"/>
  <c r="P3" i="1" s="1"/>
  <c r="J3" i="1"/>
  <c r="O3" i="1" s="1"/>
  <c r="I3" i="1"/>
  <c r="N3" i="1" s="1"/>
  <c r="H9" i="1"/>
  <c r="M9" i="1" s="1"/>
  <c r="H8" i="1"/>
  <c r="M8" i="1" s="1"/>
  <c r="G9" i="1"/>
  <c r="L9" i="1" s="1"/>
  <c r="G8" i="1"/>
  <c r="L8" i="1" s="1"/>
  <c r="F9" i="1"/>
  <c r="K9" i="1" s="1"/>
  <c r="F8" i="1"/>
  <c r="K8" i="1" s="1"/>
  <c r="E9" i="1"/>
  <c r="J9" i="1" s="1"/>
  <c r="E8" i="1"/>
  <c r="J8" i="1" s="1"/>
  <c r="D8" i="1"/>
  <c r="I8" i="1" s="1"/>
  <c r="H7" i="1"/>
  <c r="M7" i="1" s="1"/>
  <c r="G7" i="1"/>
  <c r="L7" i="1" s="1"/>
  <c r="F7" i="1"/>
  <c r="K7" i="1" s="1"/>
  <c r="E7" i="1"/>
  <c r="J7" i="1" s="1"/>
  <c r="D7" i="1"/>
  <c r="I7" i="1" s="1"/>
  <c r="I4" i="1" l="1"/>
  <c r="N4" i="1" s="1"/>
  <c r="M4" i="1"/>
  <c r="R4" i="1" s="1"/>
  <c r="K4" i="1"/>
  <c r="P4" i="1" s="1"/>
  <c r="L4" i="1"/>
  <c r="Q4" i="1" s="1"/>
  <c r="J4" i="1"/>
  <c r="O4" i="1" s="1"/>
  <c r="N15" i="1" l="1"/>
  <c r="N11" i="1"/>
  <c r="N13" i="1"/>
  <c r="N16" i="1"/>
  <c r="N14" i="1"/>
  <c r="N12" i="1"/>
  <c r="N10" i="1"/>
  <c r="N6" i="1"/>
  <c r="O11" i="1"/>
  <c r="O13" i="1"/>
  <c r="O16" i="1"/>
  <c r="O12" i="1"/>
  <c r="O10" i="1"/>
  <c r="O14" i="1"/>
  <c r="O6" i="1"/>
  <c r="O15" i="1"/>
  <c r="R12" i="1"/>
  <c r="R14" i="1"/>
  <c r="R10" i="1"/>
  <c r="R6" i="1"/>
  <c r="R15" i="1"/>
  <c r="R11" i="1"/>
  <c r="R13" i="1"/>
  <c r="R16" i="1"/>
  <c r="Q16" i="1"/>
  <c r="Q14" i="1"/>
  <c r="Q12" i="1"/>
  <c r="Q10" i="1"/>
  <c r="Q6" i="1"/>
  <c r="Q15" i="1"/>
  <c r="Q11" i="1"/>
  <c r="Q13" i="1"/>
  <c r="P13" i="1"/>
  <c r="P12" i="1"/>
  <c r="P16" i="1"/>
  <c r="P14" i="1"/>
  <c r="P6" i="1"/>
  <c r="P10" i="1"/>
  <c r="P15" i="1"/>
  <c r="P11" i="1"/>
  <c r="P9" i="1"/>
  <c r="P8" i="1"/>
  <c r="O9" i="1"/>
  <c r="O8" i="1"/>
  <c r="R8" i="1"/>
  <c r="R9" i="1"/>
  <c r="N8" i="1"/>
  <c r="N9" i="1"/>
  <c r="Q8" i="1"/>
  <c r="Q9" i="1"/>
  <c r="R7" i="1"/>
  <c r="O7" i="1"/>
  <c r="N7" i="1"/>
  <c r="Q7" i="1"/>
  <c r="P7" i="1"/>
  <c r="O5" i="1" l="1"/>
  <c r="N5" i="1"/>
  <c r="Q5" i="1"/>
  <c r="R5" i="1"/>
  <c r="P5" i="1"/>
</calcChain>
</file>

<file path=xl/sharedStrings.xml><?xml version="1.0" encoding="utf-8"?>
<sst xmlns="http://schemas.openxmlformats.org/spreadsheetml/2006/main" count="108" uniqueCount="82">
  <si>
    <t>EM diep</t>
  </si>
  <si>
    <t>EM ondiep</t>
  </si>
  <si>
    <t>Grondradar</t>
  </si>
  <si>
    <t>Situatie</t>
  </si>
  <si>
    <t>Mag</t>
  </si>
  <si>
    <t>Weerstand</t>
  </si>
  <si>
    <t>Weersomstandigheden</t>
  </si>
  <si>
    <t>Contra methode als geheel</t>
  </si>
  <si>
    <t>Slecht</t>
  </si>
  <si>
    <t>Matig</t>
  </si>
  <si>
    <t>Goed</t>
  </si>
  <si>
    <t>Metaal in omgeving</t>
  </si>
  <si>
    <t>Geen</t>
  </si>
  <si>
    <t>Strooimetaal</t>
  </si>
  <si>
    <t xml:space="preserve">Veel hekken, platen, ijzer. </t>
  </si>
  <si>
    <t>Normaal</t>
  </si>
  <si>
    <t>Klei</t>
  </si>
  <si>
    <t>Zand</t>
  </si>
  <si>
    <t>Veen</t>
  </si>
  <si>
    <t>Grind</t>
  </si>
  <si>
    <t>Grondwater</t>
  </si>
  <si>
    <t>Aan maaiveld</t>
  </si>
  <si>
    <t>Terreinsituatie</t>
  </si>
  <si>
    <t>Akkerland, vers geploegd</t>
  </si>
  <si>
    <t>Akkerland, gevlakt</t>
  </si>
  <si>
    <t>Weiland</t>
  </si>
  <si>
    <t>Parkaanleg</t>
  </si>
  <si>
    <t>Bos</t>
  </si>
  <si>
    <t>Inpandig</t>
  </si>
  <si>
    <t>Slagingskans</t>
  </si>
  <si>
    <t>Archeologie</t>
  </si>
  <si>
    <t>Muren (baksteen)</t>
  </si>
  <si>
    <t>Muren (natuursteen)</t>
  </si>
  <si>
    <t>Muren (uitbraak)</t>
  </si>
  <si>
    <t>Grachten</t>
  </si>
  <si>
    <t>Wegen</t>
  </si>
  <si>
    <t>Waterputten</t>
  </si>
  <si>
    <t>Ovens</t>
  </si>
  <si>
    <t>Nederzetting</t>
  </si>
  <si>
    <t>Ondiepe geologie</t>
  </si>
  <si>
    <t>Paalkuilen</t>
  </si>
  <si>
    <t>Meetdiepte</t>
  </si>
  <si>
    <t>Afdekking</t>
  </si>
  <si>
    <t>Esdek &gt;50 cm, schone ophoging</t>
  </si>
  <si>
    <t>Globaal</t>
  </si>
  <si>
    <t>Hoog detail</t>
  </si>
  <si>
    <t>Diepteinformatie</t>
  </si>
  <si>
    <t>Ja</t>
  </si>
  <si>
    <t>Nee</t>
  </si>
  <si>
    <t>Ophoging met veel puin en troep</t>
  </si>
  <si>
    <t>Diepteinformatie gewenst</t>
  </si>
  <si>
    <t>Löss</t>
  </si>
  <si>
    <t>Boven archeologisch niveau</t>
  </si>
  <si>
    <t>Direct beneden archeologisch niveau</t>
  </si>
  <si>
    <t>Op grote diepte</t>
  </si>
  <si>
    <t>Akkerland met stoppels (mais of graan)</t>
  </si>
  <si>
    <t>Bestraat</t>
  </si>
  <si>
    <t>Esdek &lt;50 cm, schone ophoging</t>
  </si>
  <si>
    <t>Ophoging met beetje puin</t>
  </si>
  <si>
    <t>Grootte onderzoeksgebied</t>
  </si>
  <si>
    <t>&gt;2 ha</t>
  </si>
  <si>
    <t>&lt;0.5 ha</t>
  </si>
  <si>
    <t>Magnetisch</t>
  </si>
  <si>
    <t>Extreme droogte</t>
  </si>
  <si>
    <t>Extreem nat</t>
  </si>
  <si>
    <t>Extreme vorst</t>
  </si>
  <si>
    <t>(Afval)kuilen</t>
  </si>
  <si>
    <t>Greppels</t>
  </si>
  <si>
    <t>Individuele graven</t>
  </si>
  <si>
    <t>Wallen</t>
  </si>
  <si>
    <t>Grafheuvels</t>
  </si>
  <si>
    <t>&lt;50 cm</t>
  </si>
  <si>
    <t>&lt;100 cm</t>
  </si>
  <si>
    <t>&lt;150 cm</t>
  </si>
  <si>
    <t>&lt;200 cm</t>
  </si>
  <si>
    <t>&gt;200 cm</t>
  </si>
  <si>
    <t>Grondsoort</t>
  </si>
  <si>
    <t>Ca. 1 ha</t>
  </si>
  <si>
    <t>Archeologie (verwachting)</t>
  </si>
  <si>
    <t>Wapeningsijzer in betonnen vloer</t>
  </si>
  <si>
    <t>Enkel metalen hekje of paaltje</t>
  </si>
  <si>
    <t>Detailniveau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</si>
</sst>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2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Procent" xfId="1" builtinId="5"/>
    <cellStyle name="Standaard" xfId="0" builtinId="0"/>
  </cellStyles>
  <dxfs count="4"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"/>
  <sheetViews>
    <sheetView windowProtection="1" tabSelected="1" workbookViewId="0">
      <selection activeCell="B2" sqref="B2"/>
    </sheetView>
  </sheetViews>
  <sheetFormatPr defaultRowHeight="15" x14ac:dyDescent="0.25"/>
  <cols>
    <col min="1" max="1" width="26.7109375" customWidth="1"/>
    <col min="2" max="2" width="36.42578125" bestFit="1" customWidth="1"/>
    <col min="3" max="3" width="6.140625" hidden="1" customWidth="1"/>
    <col min="4" max="4" width="8.28515625" hidden="1" customWidth="1"/>
    <col min="5" max="5" width="10.5703125" hidden="1" customWidth="1"/>
    <col min="6" max="6" width="11.28515625" hidden="1" customWidth="1"/>
    <col min="7" max="7" width="11.140625" hidden="1" customWidth="1"/>
    <col min="8" max="8" width="10.85546875" hidden="1" customWidth="1"/>
    <col min="9" max="13" width="9.140625" hidden="1" customWidth="1"/>
    <col min="14" max="18" width="14.85546875" customWidth="1"/>
  </cols>
  <sheetData>
    <row r="2" spans="1:19" ht="15.75" thickBot="1" x14ac:dyDescent="0.3"/>
    <row r="3" spans="1:19" x14ac:dyDescent="0.25">
      <c r="A3" s="1" t="s">
        <v>3</v>
      </c>
      <c r="B3" s="1"/>
      <c r="C3" s="1"/>
      <c r="D3" s="1" t="s">
        <v>0</v>
      </c>
      <c r="E3" s="1" t="s">
        <v>1</v>
      </c>
      <c r="F3" s="1" t="s">
        <v>62</v>
      </c>
      <c r="G3" s="1" t="s">
        <v>2</v>
      </c>
      <c r="H3" s="1" t="s">
        <v>5</v>
      </c>
      <c r="I3" t="str">
        <f t="shared" ref="I3:N3" si="0">D3</f>
        <v>EM diep</v>
      </c>
      <c r="J3" t="str">
        <f t="shared" si="0"/>
        <v>EM ondiep</v>
      </c>
      <c r="K3" t="str">
        <f t="shared" si="0"/>
        <v>Magnetisch</v>
      </c>
      <c r="L3" t="str">
        <f t="shared" si="0"/>
        <v>Grondradar</v>
      </c>
      <c r="M3" t="str">
        <f t="shared" si="0"/>
        <v>Weerstand</v>
      </c>
      <c r="N3" s="8" t="str">
        <f t="shared" si="0"/>
        <v>EM diep</v>
      </c>
      <c r="O3" s="8" t="str">
        <f>J3</f>
        <v>EM ondiep</v>
      </c>
      <c r="P3" s="8" t="str">
        <f>K3</f>
        <v>Magnetisch</v>
      </c>
      <c r="Q3" s="8" t="str">
        <f>L3</f>
        <v>Grondradar</v>
      </c>
      <c r="R3" s="8" t="str">
        <f>M3</f>
        <v>Weerstand</v>
      </c>
    </row>
    <row r="4" spans="1:19" ht="15.75" thickBot="1" x14ac:dyDescent="0.3">
      <c r="A4" s="1"/>
      <c r="B4" s="1"/>
      <c r="C4" s="1"/>
      <c r="D4" s="1"/>
      <c r="E4" s="1"/>
      <c r="F4" s="1"/>
      <c r="G4" s="1"/>
      <c r="H4" s="1"/>
      <c r="I4">
        <f>SUM(I6:I16)</f>
        <v>2</v>
      </c>
      <c r="J4">
        <f>SUM(J6:J16)</f>
        <v>0</v>
      </c>
      <c r="K4">
        <f>SUM(K6:K16)</f>
        <v>0</v>
      </c>
      <c r="L4">
        <f>SUM(L6:L16)</f>
        <v>0</v>
      </c>
      <c r="M4">
        <f>SUM(M6:M16)</f>
        <v>1</v>
      </c>
      <c r="N4" s="9">
        <f>IF(I4=0,1,0)</f>
        <v>0</v>
      </c>
      <c r="O4" s="9">
        <f>IF(J4=0,1,0)</f>
        <v>1</v>
      </c>
      <c r="P4" s="9">
        <f>IF(K4=0,1,0)</f>
        <v>1</v>
      </c>
      <c r="Q4" s="9">
        <f>IF(L4=0,1,0)</f>
        <v>1</v>
      </c>
      <c r="R4" s="9">
        <f>IF(M4=0,1,0)</f>
        <v>0</v>
      </c>
    </row>
    <row r="5" spans="1:19" ht="15.75" hidden="1" thickBot="1" x14ac:dyDescent="0.3">
      <c r="A5" s="1"/>
      <c r="B5" s="1"/>
      <c r="C5" s="1"/>
      <c r="D5" s="1"/>
      <c r="E5" s="1"/>
      <c r="F5" s="1"/>
      <c r="G5" s="1"/>
      <c r="H5" s="1"/>
      <c r="N5" s="10">
        <f>(AVERAGE(N6:N16)/5+0.2)*N4</f>
        <v>0</v>
      </c>
      <c r="O5" s="10">
        <f t="shared" ref="O5:R5" si="1">(AVERAGE(O6:O16)/5+0.2)*O4</f>
        <v>0.74545454545454537</v>
      </c>
      <c r="P5" s="10">
        <f t="shared" si="1"/>
        <v>0.72727272727272729</v>
      </c>
      <c r="Q5" s="10">
        <f t="shared" si="1"/>
        <v>0.78181818181818175</v>
      </c>
      <c r="R5" s="10">
        <f t="shared" si="1"/>
        <v>0</v>
      </c>
      <c r="S5" t="s">
        <v>29</v>
      </c>
    </row>
    <row r="6" spans="1:19" x14ac:dyDescent="0.25">
      <c r="A6" t="s">
        <v>78</v>
      </c>
      <c r="B6" s="5" t="s">
        <v>33</v>
      </c>
      <c r="C6" s="4"/>
      <c r="D6">
        <f>VLOOKUP($B6,'LUT''s'!$B39:$G53,2,FALSE)</f>
        <v>2</v>
      </c>
      <c r="E6">
        <f>VLOOKUP($B6,'LUT''s'!$B39:$G53,3,FALSE)</f>
        <v>2</v>
      </c>
      <c r="F6">
        <f>VLOOKUP($B6,'LUT''s'!$B39:$G53,4,FALSE)</f>
        <v>1</v>
      </c>
      <c r="G6">
        <f>VLOOKUP($B6,'LUT''s'!$B39:$G53,5,FALSE)</f>
        <v>3</v>
      </c>
      <c r="H6">
        <f>VLOOKUP($B6,'LUT''s'!$B39:$G53,6,FALSE)</f>
        <v>3</v>
      </c>
      <c r="I6">
        <f>IF(D6=0,1,0)</f>
        <v>0</v>
      </c>
      <c r="J6">
        <f>IF(E6=0,1,0)</f>
        <v>0</v>
      </c>
      <c r="K6">
        <f>IF(F6=0,1,0)</f>
        <v>0</v>
      </c>
      <c r="L6">
        <f>IF(G6=0,1,0)</f>
        <v>0</v>
      </c>
      <c r="M6">
        <f>IF(H6=0,1,0)</f>
        <v>0</v>
      </c>
      <c r="N6" s="9">
        <f>D6*N$4</f>
        <v>0</v>
      </c>
      <c r="O6" s="9">
        <f>E6*O$4</f>
        <v>2</v>
      </c>
      <c r="P6" s="9">
        <f>F6*P$4</f>
        <v>1</v>
      </c>
      <c r="Q6" s="9">
        <f>G6*Q$4</f>
        <v>3</v>
      </c>
      <c r="R6" s="9">
        <f>H6*R$4</f>
        <v>0</v>
      </c>
    </row>
    <row r="7" spans="1:19" x14ac:dyDescent="0.25">
      <c r="A7" t="s">
        <v>76</v>
      </c>
      <c r="B7" s="6" t="s">
        <v>17</v>
      </c>
      <c r="C7" s="4"/>
      <c r="D7">
        <f>VLOOKUP($B7,'LUT''s'!$B2:$G6,2,FALSE)</f>
        <v>3</v>
      </c>
      <c r="E7">
        <f>VLOOKUP($B7,'LUT''s'!$B2:$G6,3,FALSE)</f>
        <v>3</v>
      </c>
      <c r="F7">
        <f>VLOOKUP($B7,'LUT''s'!$B2:$G6,4,FALSE)</f>
        <v>3</v>
      </c>
      <c r="G7">
        <f>VLOOKUP($B7,'LUT''s'!$B2:$G6,5,FALSE)</f>
        <v>3</v>
      </c>
      <c r="H7">
        <f>VLOOKUP($B7,'LUT''s'!$B2:$G6,6,FALSE)</f>
        <v>3</v>
      </c>
      <c r="I7">
        <f>IF(D7=0,1,0)</f>
        <v>0</v>
      </c>
      <c r="J7">
        <f t="shared" ref="J7:M9" si="2">IF(E7=0,1,0)</f>
        <v>0</v>
      </c>
      <c r="K7">
        <f t="shared" si="2"/>
        <v>0</v>
      </c>
      <c r="L7">
        <f t="shared" si="2"/>
        <v>0</v>
      </c>
      <c r="M7">
        <f t="shared" si="2"/>
        <v>0</v>
      </c>
      <c r="N7" s="9">
        <f>D7*N$4</f>
        <v>0</v>
      </c>
      <c r="O7" s="9">
        <f t="shared" ref="O7:R9" si="3">E7*O$4</f>
        <v>3</v>
      </c>
      <c r="P7" s="9">
        <f t="shared" si="3"/>
        <v>3</v>
      </c>
      <c r="Q7" s="9">
        <f t="shared" si="3"/>
        <v>3</v>
      </c>
      <c r="R7" s="9">
        <f t="shared" si="3"/>
        <v>0</v>
      </c>
    </row>
    <row r="8" spans="1:19" x14ac:dyDescent="0.25">
      <c r="A8" t="s">
        <v>6</v>
      </c>
      <c r="B8" s="6" t="s">
        <v>63</v>
      </c>
      <c r="C8" s="4"/>
      <c r="D8">
        <f>VLOOKUP($B8,'LUT''s'!$B8:$G11,2,FALSE)</f>
        <v>3</v>
      </c>
      <c r="E8">
        <f>VLOOKUP($B8,'LUT''s'!$B8:$G11,3,FALSE)</f>
        <v>2</v>
      </c>
      <c r="F8">
        <f>VLOOKUP($B8,'LUT''s'!$B8:$G11,4,FALSE)</f>
        <v>3</v>
      </c>
      <c r="G8">
        <f>VLOOKUP($B8,'LUT''s'!$B8:$G11,5,FALSE)</f>
        <v>3</v>
      </c>
      <c r="H8">
        <f>VLOOKUP($B8,'LUT''s'!$B8:$G11,6,FALSE)</f>
        <v>0</v>
      </c>
      <c r="I8">
        <f>IF(D8=0,1,0)</f>
        <v>0</v>
      </c>
      <c r="J8">
        <f t="shared" si="2"/>
        <v>0</v>
      </c>
      <c r="K8">
        <f t="shared" si="2"/>
        <v>0</v>
      </c>
      <c r="L8">
        <f t="shared" si="2"/>
        <v>0</v>
      </c>
      <c r="M8">
        <f t="shared" si="2"/>
        <v>1</v>
      </c>
      <c r="N8" s="9">
        <f>D8*N$4</f>
        <v>0</v>
      </c>
      <c r="O8" s="9">
        <f t="shared" si="3"/>
        <v>2</v>
      </c>
      <c r="P8" s="9">
        <f t="shared" si="3"/>
        <v>3</v>
      </c>
      <c r="Q8" s="9">
        <f t="shared" si="3"/>
        <v>3</v>
      </c>
      <c r="R8" s="9">
        <f t="shared" si="3"/>
        <v>0</v>
      </c>
    </row>
    <row r="9" spans="1:19" x14ac:dyDescent="0.25">
      <c r="A9" t="s">
        <v>11</v>
      </c>
      <c r="B9" s="6" t="s">
        <v>12</v>
      </c>
      <c r="C9" s="4"/>
      <c r="D9">
        <f>VLOOKUP($B9,'LUT''s'!$B13:$G17,2,FALSE)</f>
        <v>3</v>
      </c>
      <c r="E9">
        <f>VLOOKUP($B9,'LUT''s'!$B13:$G17,3,FALSE)</f>
        <v>3</v>
      </c>
      <c r="F9">
        <f>VLOOKUP($B9,'LUT''s'!$B13:$G17,4,FALSE)</f>
        <v>3</v>
      </c>
      <c r="G9">
        <f>VLOOKUP($B9,'LUT''s'!$B13:$G17,5,FALSE)</f>
        <v>3</v>
      </c>
      <c r="H9">
        <f>VLOOKUP($B9,'LUT''s'!$B13:$G17,6,FALSE)</f>
        <v>3</v>
      </c>
      <c r="I9">
        <f>IF(D9=0,1,0)</f>
        <v>0</v>
      </c>
      <c r="J9">
        <f t="shared" si="2"/>
        <v>0</v>
      </c>
      <c r="K9">
        <f t="shared" si="2"/>
        <v>0</v>
      </c>
      <c r="L9">
        <f t="shared" si="2"/>
        <v>0</v>
      </c>
      <c r="M9">
        <f t="shared" si="2"/>
        <v>0</v>
      </c>
      <c r="N9" s="9">
        <f>D9*N$4</f>
        <v>0</v>
      </c>
      <c r="O9" s="9">
        <f t="shared" si="3"/>
        <v>3</v>
      </c>
      <c r="P9" s="9">
        <f t="shared" si="3"/>
        <v>3</v>
      </c>
      <c r="Q9" s="9">
        <f t="shared" si="3"/>
        <v>3</v>
      </c>
      <c r="R9" s="9">
        <f t="shared" si="3"/>
        <v>0</v>
      </c>
    </row>
    <row r="10" spans="1:19" x14ac:dyDescent="0.25">
      <c r="A10" t="s">
        <v>20</v>
      </c>
      <c r="B10" s="6" t="s">
        <v>21</v>
      </c>
      <c r="C10" s="4"/>
      <c r="D10">
        <f>VLOOKUP($B10,'LUT''s'!$B19:$G22,2,FALSE)</f>
        <v>3</v>
      </c>
      <c r="E10">
        <f>VLOOKUP($B10,'LUT''s'!$B19:$G22,3,FALSE)</f>
        <v>3</v>
      </c>
      <c r="F10">
        <f>VLOOKUP($B10,'LUT''s'!$B19:$G22,4,FALSE)</f>
        <v>3</v>
      </c>
      <c r="G10">
        <f>VLOOKUP($B10,'LUT''s'!$B19:$G22,5,FALSE)</f>
        <v>2</v>
      </c>
      <c r="H10">
        <f>VLOOKUP($B10,'LUT''s'!$B19:$G22,6,FALSE)</f>
        <v>3</v>
      </c>
      <c r="I10">
        <f t="shared" ref="I10:I16" si="4">IF(D10=0,1,0)</f>
        <v>0</v>
      </c>
      <c r="J10">
        <f t="shared" ref="J10:J16" si="5">IF(E10=0,1,0)</f>
        <v>0</v>
      </c>
      <c r="K10">
        <f t="shared" ref="K10:K16" si="6">IF(F10=0,1,0)</f>
        <v>0</v>
      </c>
      <c r="L10">
        <f t="shared" ref="L10:L16" si="7">IF(G10=0,1,0)</f>
        <v>0</v>
      </c>
      <c r="M10">
        <f t="shared" ref="M10:M16" si="8">IF(H10=0,1,0)</f>
        <v>0</v>
      </c>
      <c r="N10" s="9">
        <f t="shared" ref="N10:N16" si="9">D10*N$4</f>
        <v>0</v>
      </c>
      <c r="O10" s="9">
        <f t="shared" ref="O10:O16" si="10">E10*O$4</f>
        <v>3</v>
      </c>
      <c r="P10" s="9">
        <f t="shared" ref="P10:P16" si="11">F10*P$4</f>
        <v>3</v>
      </c>
      <c r="Q10" s="9">
        <f t="shared" ref="Q10:Q16" si="12">G10*Q$4</f>
        <v>2</v>
      </c>
      <c r="R10" s="9">
        <f t="shared" ref="R10:R16" si="13">H10*R$4</f>
        <v>0</v>
      </c>
    </row>
    <row r="11" spans="1:19" x14ac:dyDescent="0.25">
      <c r="A11" t="s">
        <v>22</v>
      </c>
      <c r="B11" s="6" t="s">
        <v>25</v>
      </c>
      <c r="C11" s="4"/>
      <c r="D11">
        <f>VLOOKUP($B11,'LUT''s'!$B24:$G31,2,FALSE)</f>
        <v>3</v>
      </c>
      <c r="E11">
        <f>VLOOKUP($B11,'LUT''s'!$B24:$G31,3,FALSE)</f>
        <v>3</v>
      </c>
      <c r="F11">
        <f>VLOOKUP($B11,'LUT''s'!$B24:$G31,4,FALSE)</f>
        <v>3</v>
      </c>
      <c r="G11">
        <f>VLOOKUP($B11,'LUT''s'!$B24:$G31,5,FALSE)</f>
        <v>3</v>
      </c>
      <c r="H11">
        <f>VLOOKUP($B11,'LUT''s'!$B24:$G31,6,FALSE)</f>
        <v>3</v>
      </c>
      <c r="I11">
        <f t="shared" si="4"/>
        <v>0</v>
      </c>
      <c r="J11">
        <f t="shared" si="5"/>
        <v>0</v>
      </c>
      <c r="K11">
        <f t="shared" si="6"/>
        <v>0</v>
      </c>
      <c r="L11">
        <f t="shared" si="7"/>
        <v>0</v>
      </c>
      <c r="M11">
        <f t="shared" si="8"/>
        <v>0</v>
      </c>
      <c r="N11" s="9">
        <f t="shared" si="9"/>
        <v>0</v>
      </c>
      <c r="O11" s="9">
        <f t="shared" si="10"/>
        <v>3</v>
      </c>
      <c r="P11" s="9">
        <f t="shared" si="11"/>
        <v>3</v>
      </c>
      <c r="Q11" s="9">
        <f t="shared" si="12"/>
        <v>3</v>
      </c>
      <c r="R11" s="9">
        <f t="shared" si="13"/>
        <v>0</v>
      </c>
    </row>
    <row r="12" spans="1:19" x14ac:dyDescent="0.25">
      <c r="A12" t="s">
        <v>42</v>
      </c>
      <c r="B12" s="6" t="s">
        <v>12</v>
      </c>
      <c r="C12" s="4"/>
      <c r="D12">
        <f>VLOOKUP($B12,'LUT''s'!$B33:$G37,2,FALSE)</f>
        <v>3</v>
      </c>
      <c r="E12">
        <f>VLOOKUP($B12,'LUT''s'!$B33:$G37,3,FALSE)</f>
        <v>3</v>
      </c>
      <c r="F12">
        <f>VLOOKUP($B12,'LUT''s'!$B33:$G37,4,FALSE)</f>
        <v>3</v>
      </c>
      <c r="G12">
        <f>VLOOKUP($B12,'LUT''s'!$B33:$G37,5,FALSE)</f>
        <v>3</v>
      </c>
      <c r="H12">
        <f>VLOOKUP($B12,'LUT''s'!$B33:$G37,6,FALSE)</f>
        <v>3</v>
      </c>
      <c r="I12">
        <f t="shared" si="4"/>
        <v>0</v>
      </c>
      <c r="J12">
        <f t="shared" si="5"/>
        <v>0</v>
      </c>
      <c r="K12">
        <f t="shared" si="6"/>
        <v>0</v>
      </c>
      <c r="L12">
        <f t="shared" si="7"/>
        <v>0</v>
      </c>
      <c r="M12">
        <f t="shared" si="8"/>
        <v>0</v>
      </c>
      <c r="N12" s="9">
        <f t="shared" si="9"/>
        <v>0</v>
      </c>
      <c r="O12" s="9">
        <f t="shared" si="10"/>
        <v>3</v>
      </c>
      <c r="P12" s="9">
        <f t="shared" si="11"/>
        <v>3</v>
      </c>
      <c r="Q12" s="9">
        <f t="shared" si="12"/>
        <v>3</v>
      </c>
      <c r="R12" s="9">
        <f t="shared" si="13"/>
        <v>0</v>
      </c>
    </row>
    <row r="13" spans="1:19" x14ac:dyDescent="0.25">
      <c r="A13" t="s">
        <v>41</v>
      </c>
      <c r="B13" s="6" t="s">
        <v>72</v>
      </c>
      <c r="C13" s="4"/>
      <c r="D13">
        <f>VLOOKUP($B13,'LUT''s'!$B55:$G59,2,FALSE)</f>
        <v>0</v>
      </c>
      <c r="E13">
        <f>VLOOKUP($B13,'LUT''s'!$B55:$G59,3,FALSE)</f>
        <v>3</v>
      </c>
      <c r="F13">
        <f>VLOOKUP($B13,'LUT''s'!$B55:$G59,4,FALSE)</f>
        <v>3</v>
      </c>
      <c r="G13">
        <f>VLOOKUP($B13,'LUT''s'!$B55:$G59,5,FALSE)</f>
        <v>3</v>
      </c>
      <c r="H13">
        <f>VLOOKUP($B13,'LUT''s'!$B55:$G59,6,FALSE)</f>
        <v>3</v>
      </c>
      <c r="I13">
        <f t="shared" si="4"/>
        <v>1</v>
      </c>
      <c r="J13">
        <f t="shared" si="5"/>
        <v>0</v>
      </c>
      <c r="K13">
        <f t="shared" si="6"/>
        <v>0</v>
      </c>
      <c r="L13">
        <f t="shared" si="7"/>
        <v>0</v>
      </c>
      <c r="M13">
        <f t="shared" si="8"/>
        <v>0</v>
      </c>
      <c r="N13" s="9">
        <f t="shared" si="9"/>
        <v>0</v>
      </c>
      <c r="O13" s="9">
        <f t="shared" si="10"/>
        <v>3</v>
      </c>
      <c r="P13" s="9">
        <f t="shared" si="11"/>
        <v>3</v>
      </c>
      <c r="Q13" s="9">
        <f t="shared" si="12"/>
        <v>3</v>
      </c>
      <c r="R13" s="9">
        <f t="shared" si="13"/>
        <v>0</v>
      </c>
    </row>
    <row r="14" spans="1:19" x14ac:dyDescent="0.25">
      <c r="A14" t="s">
        <v>81</v>
      </c>
      <c r="B14" s="6" t="s">
        <v>44</v>
      </c>
      <c r="C14" s="4"/>
      <c r="D14">
        <f>VLOOKUP($B14,'LUT''s'!$B61:$G63,2,FALSE)</f>
        <v>3</v>
      </c>
      <c r="E14">
        <f>VLOOKUP($B14,'LUT''s'!$B61:$G63,3,FALSE)</f>
        <v>3</v>
      </c>
      <c r="F14">
        <f>VLOOKUP($B14,'LUT''s'!$B61:$G63,4,FALSE)</f>
        <v>3</v>
      </c>
      <c r="G14">
        <f>VLOOKUP($B14,'LUT''s'!$B61:$G63,5,FALSE)</f>
        <v>3</v>
      </c>
      <c r="H14">
        <f>VLOOKUP($B14,'LUT''s'!$B61:$G63,6,FALSE)</f>
        <v>3</v>
      </c>
      <c r="I14">
        <f t="shared" si="4"/>
        <v>0</v>
      </c>
      <c r="J14">
        <f t="shared" si="5"/>
        <v>0</v>
      </c>
      <c r="K14">
        <f t="shared" si="6"/>
        <v>0</v>
      </c>
      <c r="L14">
        <f t="shared" si="7"/>
        <v>0</v>
      </c>
      <c r="M14">
        <f t="shared" si="8"/>
        <v>0</v>
      </c>
      <c r="N14" s="9">
        <f t="shared" si="9"/>
        <v>0</v>
      </c>
      <c r="O14" s="9">
        <f t="shared" si="10"/>
        <v>3</v>
      </c>
      <c r="P14" s="9">
        <f t="shared" si="11"/>
        <v>3</v>
      </c>
      <c r="Q14" s="9">
        <f t="shared" si="12"/>
        <v>3</v>
      </c>
      <c r="R14" s="9">
        <f t="shared" si="13"/>
        <v>0</v>
      </c>
    </row>
    <row r="15" spans="1:19" x14ac:dyDescent="0.25">
      <c r="A15" t="s">
        <v>50</v>
      </c>
      <c r="B15" s="6" t="s">
        <v>47</v>
      </c>
      <c r="C15" s="4"/>
      <c r="D15">
        <f>VLOOKUP($B15,'LUT''s'!$B65:$G66,2,FALSE)</f>
        <v>0</v>
      </c>
      <c r="E15">
        <f>VLOOKUP($B15,'LUT''s'!$B65:$G66,3,FALSE)</f>
        <v>2</v>
      </c>
      <c r="F15">
        <f>VLOOKUP($B15,'LUT''s'!$B65:$G66,4,FALSE)</f>
        <v>1</v>
      </c>
      <c r="G15">
        <f>VLOOKUP($B15,'LUT''s'!$B65:$G66,5,FALSE)</f>
        <v>3</v>
      </c>
      <c r="H15">
        <f>VLOOKUP($B15,'LUT''s'!$B65:$G66,6,FALSE)</f>
        <v>1</v>
      </c>
      <c r="I15">
        <f t="shared" si="4"/>
        <v>1</v>
      </c>
      <c r="J15">
        <f t="shared" si="5"/>
        <v>0</v>
      </c>
      <c r="K15">
        <f t="shared" si="6"/>
        <v>0</v>
      </c>
      <c r="L15">
        <f t="shared" si="7"/>
        <v>0</v>
      </c>
      <c r="M15">
        <f t="shared" si="8"/>
        <v>0</v>
      </c>
      <c r="N15" s="9">
        <f t="shared" si="9"/>
        <v>0</v>
      </c>
      <c r="O15" s="9">
        <f t="shared" si="10"/>
        <v>2</v>
      </c>
      <c r="P15" s="9">
        <f t="shared" si="11"/>
        <v>1</v>
      </c>
      <c r="Q15" s="9">
        <f t="shared" si="12"/>
        <v>3</v>
      </c>
      <c r="R15" s="9">
        <f t="shared" si="13"/>
        <v>0</v>
      </c>
    </row>
    <row r="16" spans="1:19" ht="15.75" thickBot="1" x14ac:dyDescent="0.3">
      <c r="A16" t="s">
        <v>59</v>
      </c>
      <c r="B16" s="7" t="s">
        <v>61</v>
      </c>
      <c r="C16" s="4"/>
      <c r="D16">
        <f>VLOOKUP($B16,'LUT''s'!$B68:$G70,2,FALSE)</f>
        <v>2</v>
      </c>
      <c r="E16">
        <f>VLOOKUP($B16,'LUT''s'!$B68:$G70,3,FALSE)</f>
        <v>3</v>
      </c>
      <c r="F16">
        <f>VLOOKUP($B16,'LUT''s'!$B68:$G70,4,FALSE)</f>
        <v>3</v>
      </c>
      <c r="G16">
        <f>VLOOKUP($B16,'LUT''s'!$B68:$G70,5,FALSE)</f>
        <v>3</v>
      </c>
      <c r="H16">
        <f>VLOOKUP($B16,'LUT''s'!$B68:$G70,6,FALSE)</f>
        <v>2</v>
      </c>
      <c r="I16">
        <f t="shared" si="4"/>
        <v>0</v>
      </c>
      <c r="J16">
        <f t="shared" si="5"/>
        <v>0</v>
      </c>
      <c r="K16">
        <f t="shared" si="6"/>
        <v>0</v>
      </c>
      <c r="L16">
        <f t="shared" si="7"/>
        <v>0</v>
      </c>
      <c r="M16">
        <f t="shared" si="8"/>
        <v>0</v>
      </c>
      <c r="N16" s="11">
        <f t="shared" si="9"/>
        <v>0</v>
      </c>
      <c r="O16" s="11">
        <f t="shared" si="10"/>
        <v>3</v>
      </c>
      <c r="P16" s="11">
        <f t="shared" si="11"/>
        <v>3</v>
      </c>
      <c r="Q16" s="11">
        <f t="shared" si="12"/>
        <v>3</v>
      </c>
      <c r="R16" s="11">
        <f t="shared" si="13"/>
        <v>0</v>
      </c>
    </row>
  </sheetData>
  <sheetProtection password="CC8E" sheet="1" objects="1" scenarios="1"/>
  <protectedRanges>
    <protectedRange sqref="B6:B16" name="Bereik1"/>
  </protectedRanges>
  <conditionalFormatting sqref="N6:R16">
    <cfRule type="cellIs" dxfId="3" priority="1" operator="equal">
      <formula>3</formula>
    </cfRule>
    <cfRule type="cellIs" dxfId="2" priority="2" operator="equal">
      <formula>2</formula>
    </cfRule>
    <cfRule type="cellIs" dxfId="1" priority="3" operator="equal">
      <formula>1</formula>
    </cfRule>
    <cfRule type="cellIs" dxfId="0" priority="4" operator="equal">
      <formula>0</formula>
    </cfRule>
  </conditionalFormatting>
  <dataValidations count="3">
    <dataValidation type="list" allowBlank="1" showInputMessage="1" showErrorMessage="1" sqref="B7">
      <formula1>LUT_Bodem</formula1>
    </dataValidation>
    <dataValidation type="list" allowBlank="1" showInputMessage="1" showErrorMessage="1" sqref="B8">
      <formula1>LUT_Weer</formula1>
    </dataValidation>
    <dataValidation type="list" allowBlank="1" showInputMessage="1" showErrorMessage="1" sqref="B9">
      <formula1>LUT_Metaal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'LUT''s'!$B$19:$B$22</xm:f>
          </x14:formula1>
          <xm:sqref>B10</xm:sqref>
        </x14:dataValidation>
        <x14:dataValidation type="list" allowBlank="1" showInputMessage="1" showErrorMessage="1">
          <x14:formula1>
            <xm:f>'LUT''s'!$B$24:$B$31</xm:f>
          </x14:formula1>
          <xm:sqref>B11</xm:sqref>
        </x14:dataValidation>
        <x14:dataValidation type="list" allowBlank="1" showInputMessage="1" showErrorMessage="1">
          <x14:formula1>
            <xm:f>'LUT''s'!$B$33:$B$37</xm:f>
          </x14:formula1>
          <xm:sqref>B12</xm:sqref>
        </x14:dataValidation>
        <x14:dataValidation type="list" allowBlank="1" showInputMessage="1" showErrorMessage="1">
          <x14:formula1>
            <xm:f>'LUT''s'!$B$55:$B$59</xm:f>
          </x14:formula1>
          <xm:sqref>B13</xm:sqref>
        </x14:dataValidation>
        <x14:dataValidation type="list" allowBlank="1" showInputMessage="1" showErrorMessage="1">
          <x14:formula1>
            <xm:f>'LUT''s'!$B$61:$B$63</xm:f>
          </x14:formula1>
          <xm:sqref>B14</xm:sqref>
        </x14:dataValidation>
        <x14:dataValidation type="list" allowBlank="1" showInputMessage="1" showErrorMessage="1">
          <x14:formula1>
            <xm:f>'LUT''s'!$B$65:$B$66</xm:f>
          </x14:formula1>
          <xm:sqref>B15</xm:sqref>
        </x14:dataValidation>
        <x14:dataValidation type="list" allowBlank="1" showInputMessage="1" showErrorMessage="1">
          <x14:formula1>
            <xm:f>'LUT''s'!$B$68:$B$70</xm:f>
          </x14:formula1>
          <xm:sqref>B16</xm:sqref>
        </x14:dataValidation>
        <x14:dataValidation type="list" allowBlank="1" showInputMessage="1" showErrorMessage="1">
          <x14:formula1>
            <xm:f>'LUT''s'!$B$39:$B$53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indowProtection="1" topLeftCell="A34" workbookViewId="0">
      <selection activeCell="B60" sqref="B60"/>
    </sheetView>
  </sheetViews>
  <sheetFormatPr defaultRowHeight="15" x14ac:dyDescent="0.25"/>
  <cols>
    <col min="1" max="1" width="22.140625" bestFit="1" customWidth="1"/>
    <col min="2" max="2" width="34.28515625" customWidth="1"/>
    <col min="4" max="4" width="10.42578125" bestFit="1" customWidth="1"/>
    <col min="5" max="5" width="4.7109375" bestFit="1" customWidth="1"/>
    <col min="6" max="6" width="11" bestFit="1" customWidth="1"/>
    <col min="7" max="7" width="10.7109375" bestFit="1" customWidth="1"/>
  </cols>
  <sheetData>
    <row r="1" spans="1:11" x14ac:dyDescent="0.25">
      <c r="C1" t="s">
        <v>0</v>
      </c>
      <c r="D1" t="s">
        <v>1</v>
      </c>
      <c r="E1" t="s">
        <v>4</v>
      </c>
      <c r="F1" t="s">
        <v>2</v>
      </c>
      <c r="G1" t="s">
        <v>5</v>
      </c>
    </row>
    <row r="2" spans="1:11" x14ac:dyDescent="0.25">
      <c r="A2" t="s">
        <v>76</v>
      </c>
      <c r="B2" t="s">
        <v>16</v>
      </c>
      <c r="C2">
        <v>3</v>
      </c>
      <c r="D2">
        <v>3</v>
      </c>
      <c r="E2">
        <v>3</v>
      </c>
      <c r="F2">
        <v>2</v>
      </c>
      <c r="G2">
        <v>3</v>
      </c>
      <c r="J2">
        <v>0</v>
      </c>
      <c r="K2" t="s">
        <v>7</v>
      </c>
    </row>
    <row r="3" spans="1:11" x14ac:dyDescent="0.25">
      <c r="B3" t="s">
        <v>17</v>
      </c>
      <c r="C3">
        <v>3</v>
      </c>
      <c r="D3">
        <v>3</v>
      </c>
      <c r="E3">
        <v>3</v>
      </c>
      <c r="F3">
        <v>3</v>
      </c>
      <c r="G3">
        <v>3</v>
      </c>
      <c r="J3">
        <v>1</v>
      </c>
      <c r="K3" t="s">
        <v>8</v>
      </c>
    </row>
    <row r="4" spans="1:11" x14ac:dyDescent="0.25">
      <c r="B4" t="s">
        <v>18</v>
      </c>
      <c r="C4">
        <v>3</v>
      </c>
      <c r="D4">
        <v>3</v>
      </c>
      <c r="E4">
        <v>3</v>
      </c>
      <c r="F4">
        <v>2</v>
      </c>
      <c r="G4">
        <v>3</v>
      </c>
      <c r="J4">
        <v>2</v>
      </c>
      <c r="K4" t="s">
        <v>9</v>
      </c>
    </row>
    <row r="5" spans="1:11" x14ac:dyDescent="0.25">
      <c r="B5" t="s">
        <v>51</v>
      </c>
      <c r="C5">
        <v>3</v>
      </c>
      <c r="D5">
        <v>3</v>
      </c>
      <c r="E5">
        <v>3</v>
      </c>
      <c r="F5">
        <v>2</v>
      </c>
      <c r="G5">
        <v>3</v>
      </c>
      <c r="J5">
        <v>3</v>
      </c>
      <c r="K5" t="s">
        <v>10</v>
      </c>
    </row>
    <row r="6" spans="1:11" x14ac:dyDescent="0.25">
      <c r="B6" t="s">
        <v>19</v>
      </c>
      <c r="C6">
        <v>3</v>
      </c>
      <c r="D6">
        <v>3</v>
      </c>
      <c r="E6">
        <v>3</v>
      </c>
      <c r="F6">
        <v>1</v>
      </c>
      <c r="G6">
        <v>0</v>
      </c>
    </row>
    <row r="8" spans="1:11" x14ac:dyDescent="0.25">
      <c r="A8" t="s">
        <v>6</v>
      </c>
      <c r="B8" t="s">
        <v>63</v>
      </c>
      <c r="C8">
        <v>3</v>
      </c>
      <c r="D8">
        <v>2</v>
      </c>
      <c r="E8">
        <v>3</v>
      </c>
      <c r="F8">
        <v>3</v>
      </c>
      <c r="G8">
        <v>0</v>
      </c>
    </row>
    <row r="9" spans="1:11" x14ac:dyDescent="0.25">
      <c r="B9" t="s">
        <v>65</v>
      </c>
      <c r="C9">
        <v>3</v>
      </c>
      <c r="D9">
        <v>3</v>
      </c>
      <c r="E9">
        <v>2</v>
      </c>
      <c r="F9">
        <v>3</v>
      </c>
      <c r="G9">
        <v>0</v>
      </c>
    </row>
    <row r="10" spans="1:11" x14ac:dyDescent="0.25">
      <c r="B10" t="s">
        <v>15</v>
      </c>
      <c r="C10">
        <v>3</v>
      </c>
      <c r="D10">
        <v>3</v>
      </c>
      <c r="E10">
        <v>3</v>
      </c>
      <c r="F10">
        <v>3</v>
      </c>
      <c r="G10">
        <v>3</v>
      </c>
    </row>
    <row r="11" spans="1:11" x14ac:dyDescent="0.25">
      <c r="B11" t="s">
        <v>64</v>
      </c>
      <c r="C11">
        <v>3</v>
      </c>
      <c r="D11">
        <v>3</v>
      </c>
      <c r="E11">
        <v>3</v>
      </c>
      <c r="F11">
        <v>3</v>
      </c>
      <c r="G11">
        <v>3</v>
      </c>
    </row>
    <row r="13" spans="1:11" x14ac:dyDescent="0.25">
      <c r="A13" t="s">
        <v>11</v>
      </c>
      <c r="B13" t="s">
        <v>12</v>
      </c>
      <c r="C13">
        <v>3</v>
      </c>
      <c r="D13">
        <v>3</v>
      </c>
      <c r="E13">
        <v>3</v>
      </c>
      <c r="F13">
        <v>3</v>
      </c>
      <c r="G13">
        <v>3</v>
      </c>
    </row>
    <row r="14" spans="1:11" x14ac:dyDescent="0.25">
      <c r="B14" t="s">
        <v>13</v>
      </c>
      <c r="C14">
        <v>3</v>
      </c>
      <c r="D14">
        <v>3</v>
      </c>
      <c r="E14">
        <v>2</v>
      </c>
      <c r="F14">
        <v>3</v>
      </c>
      <c r="G14">
        <v>3</v>
      </c>
    </row>
    <row r="15" spans="1:11" x14ac:dyDescent="0.25">
      <c r="B15" t="s">
        <v>80</v>
      </c>
      <c r="C15">
        <v>2</v>
      </c>
      <c r="D15">
        <v>2</v>
      </c>
      <c r="E15">
        <v>2</v>
      </c>
      <c r="F15">
        <v>3</v>
      </c>
      <c r="G15">
        <v>3</v>
      </c>
    </row>
    <row r="16" spans="1:11" x14ac:dyDescent="0.25">
      <c r="B16" t="s">
        <v>14</v>
      </c>
      <c r="C16">
        <v>1</v>
      </c>
      <c r="D16">
        <v>1</v>
      </c>
      <c r="E16">
        <v>0</v>
      </c>
      <c r="F16">
        <v>3</v>
      </c>
      <c r="G16">
        <v>3</v>
      </c>
    </row>
    <row r="17" spans="1:7" x14ac:dyDescent="0.25">
      <c r="B17" t="s">
        <v>79</v>
      </c>
      <c r="C17">
        <v>0</v>
      </c>
      <c r="D17">
        <v>0</v>
      </c>
      <c r="E17">
        <v>0</v>
      </c>
      <c r="F17">
        <v>0</v>
      </c>
      <c r="G17">
        <v>1</v>
      </c>
    </row>
    <row r="19" spans="1:7" x14ac:dyDescent="0.25">
      <c r="A19" t="s">
        <v>20</v>
      </c>
      <c r="B19" t="s">
        <v>21</v>
      </c>
      <c r="C19">
        <v>3</v>
      </c>
      <c r="D19">
        <v>3</v>
      </c>
      <c r="E19">
        <v>3</v>
      </c>
      <c r="F19">
        <v>2</v>
      </c>
      <c r="G19">
        <v>3</v>
      </c>
    </row>
    <row r="20" spans="1:7" x14ac:dyDescent="0.25">
      <c r="B20" t="s">
        <v>52</v>
      </c>
      <c r="C20">
        <v>3</v>
      </c>
      <c r="D20">
        <v>3</v>
      </c>
      <c r="E20">
        <v>3</v>
      </c>
      <c r="F20">
        <v>0</v>
      </c>
      <c r="G20">
        <v>3</v>
      </c>
    </row>
    <row r="21" spans="1:7" x14ac:dyDescent="0.25">
      <c r="B21" t="s">
        <v>53</v>
      </c>
      <c r="C21">
        <v>3</v>
      </c>
      <c r="D21">
        <v>3</v>
      </c>
      <c r="E21">
        <v>3</v>
      </c>
      <c r="F21">
        <v>3</v>
      </c>
      <c r="G21">
        <v>3</v>
      </c>
    </row>
    <row r="22" spans="1:7" x14ac:dyDescent="0.25">
      <c r="B22" t="s">
        <v>54</v>
      </c>
      <c r="C22">
        <v>3</v>
      </c>
      <c r="D22">
        <v>3</v>
      </c>
      <c r="E22">
        <v>3</v>
      </c>
      <c r="F22">
        <v>3</v>
      </c>
      <c r="G22">
        <v>3</v>
      </c>
    </row>
    <row r="24" spans="1:7" x14ac:dyDescent="0.25">
      <c r="A24" t="s">
        <v>22</v>
      </c>
      <c r="B24" t="s">
        <v>23</v>
      </c>
      <c r="C24">
        <v>2</v>
      </c>
      <c r="D24">
        <v>2</v>
      </c>
      <c r="E24">
        <v>2</v>
      </c>
      <c r="F24">
        <v>1</v>
      </c>
      <c r="G24">
        <v>1</v>
      </c>
    </row>
    <row r="25" spans="1:7" x14ac:dyDescent="0.25">
      <c r="B25" t="s">
        <v>24</v>
      </c>
      <c r="C25">
        <v>3</v>
      </c>
      <c r="D25">
        <v>3</v>
      </c>
      <c r="E25">
        <v>3</v>
      </c>
      <c r="F25">
        <v>3</v>
      </c>
      <c r="G25">
        <v>3</v>
      </c>
    </row>
    <row r="26" spans="1:7" x14ac:dyDescent="0.25">
      <c r="B26" t="s">
        <v>55</v>
      </c>
      <c r="C26">
        <v>3</v>
      </c>
      <c r="D26">
        <v>3</v>
      </c>
      <c r="E26">
        <v>3</v>
      </c>
      <c r="F26">
        <v>0</v>
      </c>
      <c r="G26">
        <v>1</v>
      </c>
    </row>
    <row r="27" spans="1:7" x14ac:dyDescent="0.25">
      <c r="B27" t="s">
        <v>25</v>
      </c>
      <c r="C27">
        <v>3</v>
      </c>
      <c r="D27">
        <v>3</v>
      </c>
      <c r="E27">
        <v>3</v>
      </c>
      <c r="F27">
        <v>3</v>
      </c>
      <c r="G27">
        <v>3</v>
      </c>
    </row>
    <row r="28" spans="1:7" x14ac:dyDescent="0.25">
      <c r="B28" t="s">
        <v>26</v>
      </c>
      <c r="C28">
        <v>2</v>
      </c>
      <c r="D28">
        <v>3</v>
      </c>
      <c r="E28">
        <v>2</v>
      </c>
      <c r="F28">
        <v>2</v>
      </c>
      <c r="G28">
        <v>2</v>
      </c>
    </row>
    <row r="29" spans="1:7" x14ac:dyDescent="0.25">
      <c r="B29" t="s">
        <v>27</v>
      </c>
      <c r="C29">
        <v>1</v>
      </c>
      <c r="D29">
        <v>1</v>
      </c>
      <c r="E29">
        <v>2</v>
      </c>
      <c r="F29">
        <v>1</v>
      </c>
      <c r="G29">
        <v>1</v>
      </c>
    </row>
    <row r="30" spans="1:7" x14ac:dyDescent="0.25">
      <c r="B30" t="s">
        <v>56</v>
      </c>
      <c r="C30">
        <v>3</v>
      </c>
      <c r="D30">
        <v>3</v>
      </c>
      <c r="E30">
        <v>3</v>
      </c>
      <c r="F30">
        <v>3</v>
      </c>
      <c r="G30">
        <v>0</v>
      </c>
    </row>
    <row r="31" spans="1:7" x14ac:dyDescent="0.25">
      <c r="B31" t="s">
        <v>28</v>
      </c>
      <c r="C31">
        <v>2</v>
      </c>
      <c r="D31">
        <v>2</v>
      </c>
      <c r="E31">
        <v>1</v>
      </c>
      <c r="F31">
        <v>3</v>
      </c>
      <c r="G31">
        <v>0</v>
      </c>
    </row>
    <row r="33" spans="1:7" x14ac:dyDescent="0.25">
      <c r="A33" t="s">
        <v>42</v>
      </c>
      <c r="B33" t="s">
        <v>12</v>
      </c>
      <c r="C33">
        <v>3</v>
      </c>
      <c r="D33">
        <v>3</v>
      </c>
      <c r="E33">
        <v>3</v>
      </c>
      <c r="F33">
        <v>3</v>
      </c>
      <c r="G33">
        <v>3</v>
      </c>
    </row>
    <row r="34" spans="1:7" x14ac:dyDescent="0.25">
      <c r="B34" t="s">
        <v>57</v>
      </c>
      <c r="C34">
        <v>3</v>
      </c>
      <c r="D34">
        <v>3</v>
      </c>
      <c r="E34">
        <v>3</v>
      </c>
      <c r="F34">
        <v>3</v>
      </c>
      <c r="G34">
        <v>3</v>
      </c>
    </row>
    <row r="35" spans="1:7" x14ac:dyDescent="0.25">
      <c r="B35" t="s">
        <v>43</v>
      </c>
      <c r="C35">
        <v>3</v>
      </c>
      <c r="D35">
        <v>2</v>
      </c>
      <c r="E35">
        <v>3</v>
      </c>
      <c r="F35">
        <v>3</v>
      </c>
      <c r="G35">
        <v>2</v>
      </c>
    </row>
    <row r="36" spans="1:7" x14ac:dyDescent="0.25">
      <c r="B36" t="s">
        <v>58</v>
      </c>
      <c r="C36">
        <v>2</v>
      </c>
      <c r="D36">
        <v>2</v>
      </c>
      <c r="E36">
        <v>1</v>
      </c>
      <c r="F36">
        <v>2</v>
      </c>
      <c r="G36">
        <v>2</v>
      </c>
    </row>
    <row r="37" spans="1:7" x14ac:dyDescent="0.25">
      <c r="B37" t="s">
        <v>49</v>
      </c>
      <c r="C37">
        <v>1</v>
      </c>
      <c r="D37">
        <v>0</v>
      </c>
      <c r="E37">
        <v>0</v>
      </c>
      <c r="F37">
        <v>0</v>
      </c>
      <c r="G37">
        <v>0</v>
      </c>
    </row>
    <row r="39" spans="1:7" x14ac:dyDescent="0.25">
      <c r="A39" t="s">
        <v>30</v>
      </c>
      <c r="B39" s="2" t="s">
        <v>34</v>
      </c>
      <c r="C39">
        <v>3</v>
      </c>
      <c r="D39">
        <v>3</v>
      </c>
      <c r="E39">
        <v>0</v>
      </c>
      <c r="F39">
        <v>3</v>
      </c>
      <c r="G39">
        <v>3</v>
      </c>
    </row>
    <row r="40" spans="1:7" x14ac:dyDescent="0.25">
      <c r="B40" s="2" t="s">
        <v>70</v>
      </c>
      <c r="C40">
        <v>0</v>
      </c>
      <c r="D40">
        <v>2</v>
      </c>
      <c r="E40">
        <v>0</v>
      </c>
      <c r="F40">
        <v>2</v>
      </c>
      <c r="G40">
        <v>3</v>
      </c>
    </row>
    <row r="41" spans="1:7" x14ac:dyDescent="0.25">
      <c r="B41" s="2" t="s">
        <v>67</v>
      </c>
      <c r="C41">
        <v>1</v>
      </c>
      <c r="D41">
        <v>2</v>
      </c>
      <c r="E41">
        <v>0</v>
      </c>
      <c r="F41">
        <v>2</v>
      </c>
      <c r="G41">
        <v>3</v>
      </c>
    </row>
    <row r="42" spans="1:7" x14ac:dyDescent="0.25">
      <c r="B42" s="2" t="s">
        <v>68</v>
      </c>
      <c r="C42">
        <v>0</v>
      </c>
      <c r="D42">
        <v>2</v>
      </c>
      <c r="E42">
        <v>0</v>
      </c>
      <c r="F42">
        <v>2</v>
      </c>
      <c r="G42">
        <v>2</v>
      </c>
    </row>
    <row r="43" spans="1:7" x14ac:dyDescent="0.25">
      <c r="B43" s="2" t="s">
        <v>66</v>
      </c>
      <c r="C43">
        <v>0</v>
      </c>
      <c r="D43">
        <v>2</v>
      </c>
      <c r="E43">
        <v>0</v>
      </c>
      <c r="F43">
        <v>2</v>
      </c>
      <c r="G43">
        <v>2</v>
      </c>
    </row>
    <row r="44" spans="1:7" x14ac:dyDescent="0.25">
      <c r="B44" s="2" t="s">
        <v>31</v>
      </c>
      <c r="C44">
        <v>2</v>
      </c>
      <c r="D44">
        <v>2</v>
      </c>
      <c r="E44">
        <v>3</v>
      </c>
      <c r="F44">
        <v>3</v>
      </c>
      <c r="G44">
        <v>3</v>
      </c>
    </row>
    <row r="45" spans="1:7" x14ac:dyDescent="0.25">
      <c r="B45" s="2" t="s">
        <v>32</v>
      </c>
      <c r="C45">
        <v>2</v>
      </c>
      <c r="D45">
        <v>2</v>
      </c>
      <c r="E45">
        <v>0</v>
      </c>
      <c r="F45">
        <v>3</v>
      </c>
      <c r="G45">
        <v>3</v>
      </c>
    </row>
    <row r="46" spans="1:7" x14ac:dyDescent="0.25">
      <c r="B46" s="2" t="s">
        <v>33</v>
      </c>
      <c r="C46">
        <v>2</v>
      </c>
      <c r="D46">
        <v>2</v>
      </c>
      <c r="E46">
        <v>1</v>
      </c>
      <c r="F46">
        <v>3</v>
      </c>
      <c r="G46">
        <v>3</v>
      </c>
    </row>
    <row r="47" spans="1:7" x14ac:dyDescent="0.25">
      <c r="B47" s="2" t="s">
        <v>39</v>
      </c>
      <c r="C47">
        <v>3</v>
      </c>
      <c r="D47">
        <v>3</v>
      </c>
      <c r="E47">
        <v>0</v>
      </c>
      <c r="F47">
        <v>2</v>
      </c>
      <c r="G47">
        <v>0</v>
      </c>
    </row>
    <row r="48" spans="1:7" x14ac:dyDescent="0.25">
      <c r="B48" s="2" t="s">
        <v>37</v>
      </c>
      <c r="C48">
        <v>0</v>
      </c>
      <c r="D48">
        <v>2</v>
      </c>
      <c r="E48">
        <v>3</v>
      </c>
      <c r="F48">
        <v>1</v>
      </c>
      <c r="G48">
        <v>2</v>
      </c>
    </row>
    <row r="49" spans="1:7" x14ac:dyDescent="0.25">
      <c r="B49" s="2" t="s">
        <v>38</v>
      </c>
      <c r="C49">
        <v>0</v>
      </c>
      <c r="D49">
        <v>2</v>
      </c>
      <c r="E49">
        <v>1</v>
      </c>
      <c r="F49">
        <v>0</v>
      </c>
      <c r="G49">
        <v>0</v>
      </c>
    </row>
    <row r="50" spans="1:7" x14ac:dyDescent="0.25">
      <c r="B50" s="2" t="s">
        <v>40</v>
      </c>
      <c r="C50">
        <v>0</v>
      </c>
      <c r="D50">
        <v>1</v>
      </c>
      <c r="E50">
        <v>1</v>
      </c>
      <c r="F50">
        <v>1</v>
      </c>
      <c r="G50">
        <v>1</v>
      </c>
    </row>
    <row r="51" spans="1:7" x14ac:dyDescent="0.25">
      <c r="B51" s="2" t="s">
        <v>69</v>
      </c>
      <c r="C51">
        <v>2</v>
      </c>
      <c r="D51">
        <v>3</v>
      </c>
      <c r="E51">
        <v>0</v>
      </c>
      <c r="F51">
        <v>2</v>
      </c>
      <c r="G51">
        <v>3</v>
      </c>
    </row>
    <row r="52" spans="1:7" x14ac:dyDescent="0.25">
      <c r="B52" s="2" t="s">
        <v>36</v>
      </c>
      <c r="C52">
        <v>0</v>
      </c>
      <c r="D52">
        <v>2</v>
      </c>
      <c r="E52">
        <v>0</v>
      </c>
      <c r="F52">
        <v>1</v>
      </c>
      <c r="G52">
        <v>2</v>
      </c>
    </row>
    <row r="53" spans="1:7" x14ac:dyDescent="0.25">
      <c r="B53" s="2" t="s">
        <v>35</v>
      </c>
      <c r="C53">
        <v>1</v>
      </c>
      <c r="D53">
        <v>2</v>
      </c>
      <c r="E53">
        <v>0</v>
      </c>
      <c r="F53">
        <v>2</v>
      </c>
      <c r="G53">
        <v>3</v>
      </c>
    </row>
    <row r="55" spans="1:7" x14ac:dyDescent="0.25">
      <c r="A55" t="s">
        <v>41</v>
      </c>
      <c r="B55" s="3" t="s">
        <v>71</v>
      </c>
      <c r="C55">
        <v>0</v>
      </c>
      <c r="D55">
        <v>3</v>
      </c>
      <c r="E55">
        <v>3</v>
      </c>
      <c r="F55">
        <v>3</v>
      </c>
      <c r="G55">
        <v>3</v>
      </c>
    </row>
    <row r="56" spans="1:7" x14ac:dyDescent="0.25">
      <c r="B56" s="3" t="s">
        <v>72</v>
      </c>
      <c r="C56">
        <v>0</v>
      </c>
      <c r="D56">
        <v>3</v>
      </c>
      <c r="E56">
        <v>3</v>
      </c>
      <c r="F56">
        <v>3</v>
      </c>
      <c r="G56">
        <v>3</v>
      </c>
    </row>
    <row r="57" spans="1:7" x14ac:dyDescent="0.25">
      <c r="B57" s="3" t="s">
        <v>73</v>
      </c>
      <c r="C57">
        <v>3</v>
      </c>
      <c r="D57">
        <v>2</v>
      </c>
      <c r="E57">
        <v>2</v>
      </c>
      <c r="F57">
        <v>3</v>
      </c>
      <c r="G57">
        <v>3</v>
      </c>
    </row>
    <row r="58" spans="1:7" x14ac:dyDescent="0.25">
      <c r="B58" s="3" t="s">
        <v>74</v>
      </c>
      <c r="C58">
        <v>3</v>
      </c>
      <c r="D58">
        <v>0</v>
      </c>
      <c r="E58">
        <v>1</v>
      </c>
      <c r="F58">
        <v>3</v>
      </c>
      <c r="G58">
        <v>2</v>
      </c>
    </row>
    <row r="59" spans="1:7" x14ac:dyDescent="0.25">
      <c r="B59" s="3" t="s">
        <v>75</v>
      </c>
      <c r="C59">
        <v>3</v>
      </c>
      <c r="D59">
        <v>0</v>
      </c>
      <c r="E59">
        <v>0</v>
      </c>
      <c r="F59">
        <v>3</v>
      </c>
      <c r="G59">
        <v>0</v>
      </c>
    </row>
    <row r="61" spans="1:7" x14ac:dyDescent="0.25">
      <c r="A61" t="s">
        <v>81</v>
      </c>
      <c r="B61" s="3" t="s">
        <v>44</v>
      </c>
      <c r="C61">
        <v>3</v>
      </c>
      <c r="D61">
        <v>3</v>
      </c>
      <c r="E61">
        <v>3</v>
      </c>
      <c r="F61">
        <v>3</v>
      </c>
      <c r="G61">
        <v>3</v>
      </c>
    </row>
    <row r="62" spans="1:7" x14ac:dyDescent="0.25">
      <c r="B62" s="3" t="s">
        <v>9</v>
      </c>
      <c r="C62">
        <v>1</v>
      </c>
      <c r="D62">
        <v>2</v>
      </c>
      <c r="E62">
        <v>3</v>
      </c>
      <c r="F62">
        <v>3</v>
      </c>
      <c r="G62">
        <v>3</v>
      </c>
    </row>
    <row r="63" spans="1:7" x14ac:dyDescent="0.25">
      <c r="B63" s="3" t="s">
        <v>45</v>
      </c>
      <c r="C63">
        <v>0</v>
      </c>
      <c r="D63">
        <v>1</v>
      </c>
      <c r="E63">
        <v>3</v>
      </c>
      <c r="F63">
        <v>3</v>
      </c>
      <c r="G63">
        <v>2</v>
      </c>
    </row>
    <row r="65" spans="1:7" x14ac:dyDescent="0.25">
      <c r="A65" t="s">
        <v>46</v>
      </c>
      <c r="B65" s="3" t="s">
        <v>47</v>
      </c>
      <c r="C65">
        <v>0</v>
      </c>
      <c r="D65">
        <v>2</v>
      </c>
      <c r="E65">
        <v>1</v>
      </c>
      <c r="F65">
        <v>3</v>
      </c>
      <c r="G65">
        <v>1</v>
      </c>
    </row>
    <row r="66" spans="1:7" x14ac:dyDescent="0.25">
      <c r="B66" s="3" t="s">
        <v>48</v>
      </c>
      <c r="C66">
        <v>3</v>
      </c>
      <c r="D66">
        <v>3</v>
      </c>
      <c r="E66">
        <v>3</v>
      </c>
      <c r="F66">
        <v>3</v>
      </c>
      <c r="G66">
        <v>3</v>
      </c>
    </row>
    <row r="68" spans="1:7" x14ac:dyDescent="0.25">
      <c r="A68" t="s">
        <v>59</v>
      </c>
      <c r="B68" s="3" t="s">
        <v>60</v>
      </c>
      <c r="C68">
        <v>3</v>
      </c>
      <c r="D68">
        <v>3</v>
      </c>
      <c r="E68">
        <v>3</v>
      </c>
      <c r="F68">
        <v>2</v>
      </c>
      <c r="G68">
        <v>1</v>
      </c>
    </row>
    <row r="69" spans="1:7" x14ac:dyDescent="0.25">
      <c r="B69" s="3" t="s">
        <v>77</v>
      </c>
      <c r="C69">
        <v>3</v>
      </c>
      <c r="D69">
        <v>3</v>
      </c>
      <c r="E69">
        <v>3</v>
      </c>
      <c r="F69">
        <v>3</v>
      </c>
      <c r="G69">
        <v>3</v>
      </c>
    </row>
    <row r="70" spans="1:7" x14ac:dyDescent="0.25">
      <c r="B70" s="3" t="s">
        <v>61</v>
      </c>
      <c r="C70">
        <v>2</v>
      </c>
      <c r="D70">
        <v>3</v>
      </c>
      <c r="E70">
        <v>3</v>
      </c>
      <c r="F70">
        <v>3</v>
      </c>
      <c r="G70">
        <v>2</v>
      </c>
    </row>
  </sheetData>
  <sheetProtection password="CC8E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Form</vt:lpstr>
      <vt:lpstr>LUT's</vt:lpstr>
      <vt:lpstr>LUT_Bodem</vt:lpstr>
      <vt:lpstr>LUT_Metaal</vt:lpstr>
      <vt:lpstr>LUT_Weer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</dc:creator>
  <cp:lastModifiedBy>Os, Bertil van</cp:lastModifiedBy>
  <dcterms:created xsi:type="dcterms:W3CDTF">2017-11-28T12:48:19Z</dcterms:created>
  <dcterms:modified xsi:type="dcterms:W3CDTF">2019-06-05T14:27:12Z</dcterms:modified>
</cp:coreProperties>
</file>